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lokommune-my.sharepoint.com/personal/cathrine_flaglien_eby_oslo_kommune_no/Documents/Jobb/Anskaffelser/Bildelingstjeneste/Dokumenter til publisering/"/>
    </mc:Choice>
  </mc:AlternateContent>
  <xr:revisionPtr revIDLastSave="4" documentId="11_4BDA9083075CBAE0CD84B3FCD268C493535AE1D6" xr6:coauthVersionLast="47" xr6:coauthVersionMax="47" xr10:uidLastSave="{04215011-1E1D-419B-90E4-97AA2B49AFB2}"/>
  <bookViews>
    <workbookView xWindow="-120" yWindow="-120" windowWidth="38640" windowHeight="21120" xr2:uid="{358F99C5-C3DF-4042-B7A5-557A757BA6B1}"/>
  </bookViews>
  <sheets>
    <sheet name="Informasjon om prisskjema" sheetId="1" r:id="rId1"/>
    <sheet name="Prisskjem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 l="1"/>
  <c r="F26" i="2"/>
  <c r="W14" i="2" l="1"/>
  <c r="W13" i="2"/>
  <c r="W12" i="2"/>
  <c r="W11" i="2"/>
  <c r="W10" i="2"/>
  <c r="T15" i="2" l="1"/>
  <c r="K12" i="2"/>
  <c r="O12" i="2"/>
  <c r="S12" i="2"/>
  <c r="G12" i="2"/>
  <c r="G10" i="2" l="1"/>
  <c r="K10" i="2"/>
  <c r="O10" i="2"/>
  <c r="S10" i="2"/>
  <c r="G11" i="2"/>
  <c r="K11" i="2"/>
  <c r="O11" i="2"/>
  <c r="S11" i="2"/>
  <c r="G13" i="2"/>
  <c r="K13" i="2"/>
  <c r="O13" i="2"/>
  <c r="S13" i="2"/>
  <c r="G14" i="2"/>
  <c r="K14" i="2"/>
  <c r="O14" i="2"/>
  <c r="S14" i="2"/>
  <c r="F24" i="2"/>
  <c r="F23" i="2"/>
  <c r="F22" i="2"/>
  <c r="F21" i="2"/>
  <c r="F20" i="2"/>
  <c r="D32" i="2" l="1"/>
  <c r="P15" i="2"/>
  <c r="L15" i="2"/>
  <c r="D15" i="2"/>
  <c r="H15" i="2"/>
  <c r="X15" i="2" l="1"/>
  <c r="D31" i="2" s="1"/>
  <c r="D33" i="2" s="1"/>
</calcChain>
</file>

<file path=xl/sharedStrings.xml><?xml version="1.0" encoding="utf-8"?>
<sst xmlns="http://schemas.openxmlformats.org/spreadsheetml/2006/main" count="97" uniqueCount="57">
  <si>
    <t>Vedlegg 2 Prisskjema</t>
  </si>
  <si>
    <t>Informasjon om prisskjema</t>
  </si>
  <si>
    <t>Vedlegg 2  Prisskjema</t>
  </si>
  <si>
    <t>Prisskjema bilbruk</t>
  </si>
  <si>
    <t>SUM bilbruk:</t>
  </si>
  <si>
    <t>Estimert antall per år</t>
  </si>
  <si>
    <t>Enhet</t>
  </si>
  <si>
    <t>Pris</t>
  </si>
  <si>
    <t>Antall*Pris</t>
  </si>
  <si>
    <t>Timer</t>
  </si>
  <si>
    <t>Døgn</t>
  </si>
  <si>
    <t>Km</t>
  </si>
  <si>
    <t>Omsetning totalt per biltype</t>
  </si>
  <si>
    <t>Timepris</t>
  </si>
  <si>
    <t>Prisskjema gebyrer</t>
  </si>
  <si>
    <t>SUM</t>
  </si>
  <si>
    <t>Gebyr for tapt/mistet kort, nøkkel, ladekabel e.l. (transaksjonskostnader for å skaffe og plassere nytt kort/nøkkel/kabel i kjøretøyet. Dokumenterte kostnader for selve kort/nøkkel/kabel kommer i tillegg til gebyr og faktureres uten påslag.)</t>
  </si>
  <si>
    <t>Gebyr for manglende rengjøring eller manglende lading</t>
  </si>
  <si>
    <t>SUM gebyrer</t>
  </si>
  <si>
    <t>Gebyr for forsinket levering (mer enn 5 minutter, og mindre enn 30 minutter)</t>
  </si>
  <si>
    <t>Gebyr for fosinket levering (mer enn 30 minutter)</t>
  </si>
  <si>
    <t>Startgebyr (identisk for alle biltyper, settes lik null dersom det ikke faktureres for startgebyr)</t>
  </si>
  <si>
    <t>Antall</t>
  </si>
  <si>
    <t>Kilometerpris inntil 150 kilometer inkludert ladestrøm/drivstoff</t>
  </si>
  <si>
    <t>Kilometerpris over 150 kilometer inkludert ladestrøm/drivstoff</t>
  </si>
  <si>
    <t>Småbil</t>
  </si>
  <si>
    <t>Firehjulsdrevet personbil</t>
  </si>
  <si>
    <t>Døgnpris</t>
  </si>
  <si>
    <t>Evalueringssum</t>
  </si>
  <si>
    <t>SUM bilbruk</t>
  </si>
  <si>
    <t>SUM TOTALT :</t>
  </si>
  <si>
    <t>Bilkategori</t>
  </si>
  <si>
    <t>Eksempel bilmodeller - uavhengig av drivlinje, dvs. både elektrisk drevne, hybridbiler og fossilt drevne biler</t>
  </si>
  <si>
    <t>Stasjonsvogn/kompaktbil</t>
  </si>
  <si>
    <t>Liten varebil</t>
  </si>
  <si>
    <t>Mellomstor og stor varebil</t>
  </si>
  <si>
    <t xml:space="preserve">Toyota Proace, Ford Transit Custom, Renault Trafic, Opel Vivaro, Opel Vivaro Electric, Ford E-Transit, Toyota Proace Electric, Peugeot Expert </t>
  </si>
  <si>
    <t>Gebyr for sen kansellering mindre enn 2 timer før bestilt tid. (Det aksepteres ikke gebyr for avbestilling mer enn to timer før bestilt tid. Etter avtalt hentetid kan det faktureres for hele oppdraget)</t>
  </si>
  <si>
    <t>Alle oppgitte priser skal være uten merverdiavgift.</t>
  </si>
  <si>
    <t xml:space="preserve">Dersom det er elementer i de aktuelle prisskjemaene under fanen "Prisskjema" som tilbyder ikke fakturerer, f.eks. fordi kostnaden er bakt inn i et annet priselement, skal disse prises med kr 0,- i prisskjemaet. </t>
  </si>
  <si>
    <t>Bompenger belastes kunden uten påslag, og fremkommer som egen post på faktura.</t>
  </si>
  <si>
    <t xml:space="preserve">Oppdragsgiver aksepterer ingen form for gebyrer utover de som skal prises i prisskjema. </t>
  </si>
  <si>
    <t>Oppdragsgiver forbeholder seg retten til å slette enkelte prislinjer der hvor Oppdragsgiver gjøres oppmerksom på at etterspurt tjeneste ikke kan leveres slik den er spesifisert</t>
  </si>
  <si>
    <t>Oppdragsgiver forbeholder seg retten til å unnta enkelte prislinjer i evalueringen, dersom tilbudene er vanskeligere å sammenlikne</t>
  </si>
  <si>
    <r>
      <t xml:space="preserve">Under fanen "Prisskjema" er det 2 tabeller hvor tilbyder skal oppgi priser: "Prisskjema bilbruk"og "Prisskjema gebyr". Tilbyder skal fylle ut </t>
    </r>
    <r>
      <rPr>
        <b/>
        <sz val="11"/>
        <color theme="1"/>
        <rFont val="Aptos Narrow"/>
        <family val="2"/>
        <scheme val="minor"/>
      </rPr>
      <t>alle</t>
    </r>
    <r>
      <rPr>
        <sz val="11"/>
        <color theme="1"/>
        <rFont val="Aptos Narrow"/>
        <family val="2"/>
        <scheme val="minor"/>
      </rPr>
      <t xml:space="preserve"> hvite felt i disse 2 tabellene, og det skal ikke gjøres endringer i øvrige deler av tabellene. Ikke utfylte felt kan føre til avvisning av tilbudet. </t>
    </r>
  </si>
  <si>
    <t xml:space="preserve">Volkwagen Up, Toyota Aygo X, Opel Corsa-e, Citroën C3 e.l. </t>
  </si>
  <si>
    <t xml:space="preserve">Volkswagen ID.3, Hyundai Ioniq, Skoda Octavia, Volkswagen Passat, Toyota Corolla e.l. </t>
  </si>
  <si>
    <t>Skoda Enyaq AWD, Toyota RAV4 Hybrid, Volkswagen Tiguan, Ford Kuga AWD e.l.</t>
  </si>
  <si>
    <t>Toyota Proace City, Ford E-Transit Courier, Volkswagen Caddy e.l.</t>
  </si>
  <si>
    <t>Nærmere spesifikasjon av bil</t>
  </si>
  <si>
    <t>4-5 seter, lite bagasjerom</t>
  </si>
  <si>
    <t>5 seter, større bagasjerom</t>
  </si>
  <si>
    <t>5 seter, firhjulstrekk, hengerfeste</t>
  </si>
  <si>
    <t>2-3 seter, mindre enn 5 kubikkmeter lastekapasitet</t>
  </si>
  <si>
    <t>2-3 seter, mer enn 5 kubikkmeter lastekapasitet</t>
  </si>
  <si>
    <t>Taktisk prising er ikke tillatt - se Konkurransegrunnlag punkt 5.3.1</t>
  </si>
  <si>
    <t>Gebyr for redusert egenandel på forsikring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</si>
</sst>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&quot;kr&quot;\ #,##0.00"/>
    <numFmt numFmtId="165" formatCode="_ * #,##0_ ;_ * \-#,##0_ ;_ * &quot;-&quot;??_ ;_ @_ 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indexed="56"/>
      <name val="Cambria"/>
      <family val="2"/>
    </font>
    <font>
      <b/>
      <sz val="11"/>
      <color theme="0"/>
      <name val="Oslo Sans Office"/>
    </font>
    <font>
      <sz val="10"/>
      <name val="Oslo Sans Office"/>
    </font>
    <font>
      <b/>
      <sz val="10"/>
      <name val="Oslo Sans Office"/>
    </font>
    <font>
      <b/>
      <sz val="18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1E4A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CC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4" fillId="2" borderId="1" xfId="1" applyFont="1" applyFill="1" applyBorder="1" applyAlignment="1">
      <alignment vertical="top" wrapText="1"/>
    </xf>
    <xf numFmtId="0" fontId="7" fillId="0" borderId="0" xfId="0" applyFont="1"/>
    <xf numFmtId="164" fontId="0" fillId="0" borderId="1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164" fontId="2" fillId="4" borderId="21" xfId="0" applyNumberFormat="1" applyFont="1" applyFill="1" applyBorder="1" applyAlignment="1">
      <alignment vertical="top"/>
    </xf>
    <xf numFmtId="0" fontId="2" fillId="3" borderId="22" xfId="0" applyFont="1" applyFill="1" applyBorder="1" applyAlignment="1">
      <alignment wrapText="1"/>
    </xf>
    <xf numFmtId="0" fontId="2" fillId="3" borderId="23" xfId="0" applyFont="1" applyFill="1" applyBorder="1"/>
    <xf numFmtId="0" fontId="2" fillId="3" borderId="24" xfId="0" applyFont="1" applyFill="1" applyBorder="1"/>
    <xf numFmtId="164" fontId="0" fillId="0" borderId="26" xfId="0" applyNumberFormat="1" applyBorder="1" applyProtection="1">
      <protection locked="0"/>
    </xf>
    <xf numFmtId="164" fontId="0" fillId="10" borderId="27" xfId="0" applyNumberFormat="1" applyFill="1" applyBorder="1"/>
    <xf numFmtId="164" fontId="0" fillId="10" borderId="16" xfId="0" applyNumberFormat="1" applyFill="1" applyBorder="1"/>
    <xf numFmtId="164" fontId="0" fillId="10" borderId="9" xfId="0" applyNumberFormat="1" applyFill="1" applyBorder="1"/>
    <xf numFmtId="0" fontId="0" fillId="11" borderId="17" xfId="0" applyFill="1" applyBorder="1"/>
    <xf numFmtId="164" fontId="0" fillId="11" borderId="28" xfId="0" applyNumberFormat="1" applyFill="1" applyBorder="1"/>
    <xf numFmtId="164" fontId="2" fillId="11" borderId="29" xfId="0" applyNumberFormat="1" applyFont="1" applyFill="1" applyBorder="1"/>
    <xf numFmtId="0" fontId="13" fillId="0" borderId="0" xfId="0" applyFont="1"/>
    <xf numFmtId="0" fontId="14" fillId="0" borderId="0" xfId="0" applyFont="1"/>
    <xf numFmtId="0" fontId="9" fillId="6" borderId="10" xfId="0" applyFont="1" applyFill="1" applyBorder="1"/>
    <xf numFmtId="0" fontId="9" fillId="6" borderId="11" xfId="0" applyFont="1" applyFill="1" applyBorder="1" applyAlignment="1">
      <alignment horizontal="center"/>
    </xf>
    <xf numFmtId="164" fontId="0" fillId="0" borderId="12" xfId="0" applyNumberFormat="1" applyBorder="1" applyProtection="1">
      <protection locked="0"/>
    </xf>
    <xf numFmtId="164" fontId="0" fillId="6" borderId="13" xfId="0" applyNumberFormat="1" applyFill="1" applyBorder="1"/>
    <xf numFmtId="164" fontId="9" fillId="0" borderId="12" xfId="0" applyNumberFormat="1" applyFont="1" applyBorder="1" applyProtection="1">
      <protection locked="0"/>
    </xf>
    <xf numFmtId="164" fontId="9" fillId="6" borderId="13" xfId="0" applyNumberFormat="1" applyFont="1" applyFill="1" applyBorder="1"/>
    <xf numFmtId="0" fontId="12" fillId="7" borderId="14" xfId="0" applyFont="1" applyFill="1" applyBorder="1"/>
    <xf numFmtId="0" fontId="12" fillId="7" borderId="15" xfId="0" applyFont="1" applyFill="1" applyBorder="1" applyAlignment="1">
      <alignment horizontal="center"/>
    </xf>
    <xf numFmtId="164" fontId="12" fillId="0" borderId="1" xfId="0" applyNumberFormat="1" applyFont="1" applyBorder="1" applyProtection="1">
      <protection locked="0"/>
    </xf>
    <xf numFmtId="164" fontId="12" fillId="7" borderId="16" xfId="0" applyNumberFormat="1" applyFont="1" applyFill="1" applyBorder="1"/>
    <xf numFmtId="0" fontId="9" fillId="7" borderId="6" xfId="0" applyFont="1" applyFill="1" applyBorder="1"/>
    <xf numFmtId="0" fontId="9" fillId="7" borderId="7" xfId="0" applyFont="1" applyFill="1" applyBorder="1" applyAlignment="1">
      <alignment horizontal="center"/>
    </xf>
    <xf numFmtId="164" fontId="0" fillId="7" borderId="9" xfId="0" applyNumberFormat="1" applyFill="1" applyBorder="1"/>
    <xf numFmtId="164" fontId="9" fillId="0" borderId="8" xfId="0" applyNumberFormat="1" applyFont="1" applyBorder="1" applyProtection="1">
      <protection locked="0"/>
    </xf>
    <xf numFmtId="164" fontId="9" fillId="7" borderId="9" xfId="0" applyNumberFormat="1" applyFont="1" applyFill="1" applyBorder="1"/>
    <xf numFmtId="0" fontId="9" fillId="6" borderId="15" xfId="0" applyFont="1" applyFill="1" applyBorder="1" applyAlignment="1">
      <alignment horizontal="center"/>
    </xf>
    <xf numFmtId="164" fontId="0" fillId="6" borderId="16" xfId="0" applyNumberFormat="1" applyFill="1" applyBorder="1"/>
    <xf numFmtId="164" fontId="9" fillId="0" borderId="1" xfId="0" applyNumberFormat="1" applyFont="1" applyBorder="1" applyProtection="1">
      <protection locked="0"/>
    </xf>
    <xf numFmtId="164" fontId="9" fillId="6" borderId="16" xfId="0" applyNumberFormat="1" applyFont="1" applyFill="1" applyBorder="1"/>
    <xf numFmtId="165" fontId="9" fillId="6" borderId="14" xfId="3" applyNumberFormat="1" applyFont="1" applyFill="1" applyBorder="1" applyAlignment="1"/>
    <xf numFmtId="0" fontId="9" fillId="6" borderId="11" xfId="0" applyFont="1" applyFill="1" applyBorder="1"/>
    <xf numFmtId="165" fontId="9" fillId="6" borderId="15" xfId="3" applyNumberFormat="1" applyFont="1" applyFill="1" applyBorder="1" applyAlignment="1"/>
    <xf numFmtId="0" fontId="12" fillId="7" borderId="15" xfId="0" applyFont="1" applyFill="1" applyBorder="1"/>
    <xf numFmtId="0" fontId="9" fillId="7" borderId="7" xfId="0" applyFont="1" applyFill="1" applyBorder="1"/>
    <xf numFmtId="0" fontId="0" fillId="0" borderId="0" xfId="0" applyAlignment="1">
      <alignment horizontal="left"/>
    </xf>
    <xf numFmtId="0" fontId="0" fillId="10" borderId="25" xfId="0" applyFill="1" applyBorder="1"/>
    <xf numFmtId="0" fontId="0" fillId="10" borderId="14" xfId="0" applyFill="1" applyBorder="1"/>
    <xf numFmtId="0" fontId="0" fillId="10" borderId="6" xfId="0" applyFill="1" applyBorder="1"/>
    <xf numFmtId="164" fontId="0" fillId="12" borderId="31" xfId="0" applyNumberFormat="1" applyFill="1" applyBorder="1" applyAlignment="1">
      <alignment horizontal="right"/>
    </xf>
    <xf numFmtId="164" fontId="0" fillId="12" borderId="41" xfId="0" applyNumberFormat="1" applyFill="1" applyBorder="1" applyAlignment="1">
      <alignment horizontal="right"/>
    </xf>
    <xf numFmtId="164" fontId="15" fillId="12" borderId="21" xfId="0" applyNumberFormat="1" applyFont="1" applyFill="1" applyBorder="1" applyAlignment="1">
      <alignment horizontal="right"/>
    </xf>
    <xf numFmtId="0" fontId="15" fillId="12" borderId="42" xfId="0" applyFont="1" applyFill="1" applyBorder="1" applyAlignment="1">
      <alignment horizontal="left"/>
    </xf>
    <xf numFmtId="0" fontId="15" fillId="12" borderId="43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2" applyFont="1" applyAlignment="1">
      <alignment vertical="top" wrapText="1"/>
    </xf>
    <xf numFmtId="0" fontId="6" fillId="0" borderId="0" xfId="2" applyFont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2" fillId="5" borderId="17" xfId="0" applyFont="1" applyFill="1" applyBorder="1" applyAlignment="1">
      <alignment horizontal="center" vertical="top" wrapText="1"/>
    </xf>
    <xf numFmtId="0" fontId="2" fillId="5" borderId="49" xfId="0" applyFont="1" applyFill="1" applyBorder="1" applyAlignment="1">
      <alignment horizontal="center" vertical="top" wrapText="1"/>
    </xf>
    <xf numFmtId="0" fontId="2" fillId="5" borderId="28" xfId="0" applyFont="1" applyFill="1" applyBorder="1" applyAlignment="1">
      <alignment horizontal="center" vertical="top" wrapText="1"/>
    </xf>
    <xf numFmtId="0" fontId="2" fillId="5" borderId="29" xfId="0" applyFont="1" applyFill="1" applyBorder="1" applyAlignment="1">
      <alignment horizontal="center" vertical="top" wrapText="1"/>
    </xf>
    <xf numFmtId="0" fontId="0" fillId="10" borderId="17" xfId="0" applyFill="1" applyBorder="1"/>
    <xf numFmtId="164" fontId="0" fillId="0" borderId="28" xfId="0" applyNumberFormat="1" applyBorder="1" applyProtection="1">
      <protection locked="0"/>
    </xf>
    <xf numFmtId="164" fontId="0" fillId="10" borderId="29" xfId="0" applyNumberFormat="1" applyFill="1" applyBorder="1"/>
    <xf numFmtId="0" fontId="2" fillId="4" borderId="32" xfId="0" applyFont="1" applyFill="1" applyBorder="1" applyAlignment="1">
      <alignment horizontal="center" vertical="top" wrapText="1"/>
    </xf>
    <xf numFmtId="0" fontId="2" fillId="4" borderId="47" xfId="0" applyFont="1" applyFill="1" applyBorder="1" applyAlignment="1">
      <alignment horizontal="center" vertical="top" wrapText="1"/>
    </xf>
    <xf numFmtId="0" fontId="2" fillId="4" borderId="33" xfId="0" applyFont="1" applyFill="1" applyBorder="1" applyAlignment="1">
      <alignment horizontal="center" vertical="top" wrapText="1"/>
    </xf>
    <xf numFmtId="0" fontId="2" fillId="4" borderId="34" xfId="0" applyFont="1" applyFill="1" applyBorder="1" applyAlignment="1">
      <alignment horizontal="center" vertical="top" wrapText="1"/>
    </xf>
    <xf numFmtId="0" fontId="9" fillId="6" borderId="25" xfId="0" applyFont="1" applyFill="1" applyBorder="1" applyAlignment="1">
      <alignment horizontal="left" wrapText="1"/>
    </xf>
    <xf numFmtId="0" fontId="9" fillId="6" borderId="27" xfId="0" applyFont="1" applyFill="1" applyBorder="1" applyAlignment="1">
      <alignment horizontal="left" wrapText="1"/>
    </xf>
    <xf numFmtId="165" fontId="9" fillId="6" borderId="14" xfId="3" applyNumberFormat="1" applyFont="1" applyFill="1" applyBorder="1" applyAlignment="1">
      <alignment horizontal="left"/>
    </xf>
    <xf numFmtId="165" fontId="9" fillId="6" borderId="16" xfId="3" applyNumberFormat="1" applyFont="1" applyFill="1" applyBorder="1" applyAlignment="1">
      <alignment horizontal="left"/>
    </xf>
    <xf numFmtId="0" fontId="12" fillId="7" borderId="14" xfId="0" applyFont="1" applyFill="1" applyBorder="1" applyAlignment="1">
      <alignment horizontal="left" wrapText="1"/>
    </xf>
    <xf numFmtId="0" fontId="12" fillId="7" borderId="16" xfId="0" applyFont="1" applyFill="1" applyBorder="1" applyAlignment="1">
      <alignment horizontal="left" wrapText="1"/>
    </xf>
    <xf numFmtId="0" fontId="9" fillId="7" borderId="6" xfId="0" applyFont="1" applyFill="1" applyBorder="1" applyAlignment="1">
      <alignment horizontal="left" wrapText="1"/>
    </xf>
    <xf numFmtId="0" fontId="9" fillId="7" borderId="9" xfId="0" applyFont="1" applyFill="1" applyBorder="1" applyAlignment="1">
      <alignment horizontal="left" wrapText="1"/>
    </xf>
    <xf numFmtId="165" fontId="9" fillId="6" borderId="39" xfId="3" applyNumberFormat="1" applyFont="1" applyFill="1" applyBorder="1" applyAlignment="1">
      <alignment horizontal="left"/>
    </xf>
    <xf numFmtId="165" fontId="9" fillId="6" borderId="40" xfId="3" applyNumberFormat="1" applyFont="1" applyFill="1" applyBorder="1" applyAlignment="1">
      <alignment horizontal="left"/>
    </xf>
    <xf numFmtId="0" fontId="2" fillId="3" borderId="22" xfId="0" applyFont="1" applyFill="1" applyBorder="1" applyAlignment="1">
      <alignment horizontal="center" vertical="top" wrapText="1"/>
    </xf>
    <xf numFmtId="0" fontId="2" fillId="3" borderId="48" xfId="0" applyFont="1" applyFill="1" applyBorder="1" applyAlignment="1">
      <alignment horizontal="center" vertical="top" wrapText="1"/>
    </xf>
    <xf numFmtId="0" fontId="2" fillId="3" borderId="23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0" fontId="2" fillId="3" borderId="44" xfId="0" applyFont="1" applyFill="1" applyBorder="1" applyAlignment="1">
      <alignment horizontal="center" vertical="top" wrapText="1"/>
    </xf>
    <xf numFmtId="0" fontId="2" fillId="3" borderId="45" xfId="0" applyFont="1" applyFill="1" applyBorder="1" applyAlignment="1">
      <alignment horizontal="center" vertical="top" wrapText="1"/>
    </xf>
    <xf numFmtId="0" fontId="2" fillId="3" borderId="23" xfId="0" applyFont="1" applyFill="1" applyBorder="1" applyAlignment="1">
      <alignment horizontal="center" vertical="top"/>
    </xf>
    <xf numFmtId="0" fontId="2" fillId="3" borderId="24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center" wrapText="1"/>
    </xf>
    <xf numFmtId="0" fontId="2" fillId="5" borderId="50" xfId="0" applyFont="1" applyFill="1" applyBorder="1" applyAlignment="1">
      <alignment horizontal="center" vertical="center" wrapText="1"/>
    </xf>
    <xf numFmtId="0" fontId="10" fillId="5" borderId="46" xfId="0" applyFont="1" applyFill="1" applyBorder="1" applyAlignment="1">
      <alignment horizontal="center" vertical="top"/>
    </xf>
    <xf numFmtId="0" fontId="10" fillId="5" borderId="47" xfId="0" applyFont="1" applyFill="1" applyBorder="1" applyAlignment="1">
      <alignment horizontal="center" vertical="top"/>
    </xf>
    <xf numFmtId="164" fontId="0" fillId="4" borderId="19" xfId="0" applyNumberFormat="1" applyFill="1" applyBorder="1" applyAlignment="1">
      <alignment vertical="top"/>
    </xf>
    <xf numFmtId="164" fontId="0" fillId="4" borderId="20" xfId="0" applyNumberFormat="1" applyFill="1" applyBorder="1" applyAlignment="1">
      <alignment vertical="top"/>
    </xf>
    <xf numFmtId="164" fontId="0" fillId="4" borderId="18" xfId="0" applyNumberFormat="1" applyFill="1" applyBorder="1" applyAlignment="1">
      <alignment vertical="top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12" borderId="37" xfId="0" applyFill="1" applyBorder="1" applyAlignment="1">
      <alignment horizontal="left" vertical="top"/>
    </xf>
    <xf numFmtId="0" fontId="0" fillId="12" borderId="38" xfId="0" applyFill="1" applyBorder="1" applyAlignment="1">
      <alignment horizontal="left" vertical="top"/>
    </xf>
    <xf numFmtId="0" fontId="11" fillId="4" borderId="2" xfId="0" applyFont="1" applyFill="1" applyBorder="1" applyAlignment="1">
      <alignment horizontal="center" vertical="top" wrapText="1" readingOrder="1"/>
    </xf>
    <xf numFmtId="0" fontId="11" fillId="4" borderId="21" xfId="0" applyFont="1" applyFill="1" applyBorder="1" applyAlignment="1">
      <alignment horizontal="center" vertical="top" wrapText="1" readingOrder="1"/>
    </xf>
    <xf numFmtId="0" fontId="12" fillId="8" borderId="2" xfId="0" applyFont="1" applyFill="1" applyBorder="1" applyAlignment="1">
      <alignment horizontal="left" vertical="center" wrapText="1" readingOrder="1"/>
    </xf>
    <xf numFmtId="0" fontId="12" fillId="8" borderId="21" xfId="0" applyFont="1" applyFill="1" applyBorder="1" applyAlignment="1">
      <alignment horizontal="left" vertical="center" wrapText="1" readingOrder="1"/>
    </xf>
    <xf numFmtId="0" fontId="2" fillId="3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0" fillId="12" borderId="30" xfId="0" applyFill="1" applyBorder="1" applyAlignment="1">
      <alignment horizontal="left"/>
    </xf>
    <xf numFmtId="0" fontId="0" fillId="12" borderId="31" xfId="0" applyFill="1" applyBorder="1" applyAlignment="1">
      <alignment horizontal="left"/>
    </xf>
    <xf numFmtId="0" fontId="12" fillId="8" borderId="37" xfId="0" applyFont="1" applyFill="1" applyBorder="1" applyAlignment="1">
      <alignment horizontal="left" vertical="center" wrapText="1" readingOrder="1"/>
    </xf>
    <xf numFmtId="0" fontId="12" fillId="8" borderId="38" xfId="0" applyFont="1" applyFill="1" applyBorder="1" applyAlignment="1">
      <alignment horizontal="left" vertical="center" wrapText="1" readingOrder="1"/>
    </xf>
    <xf numFmtId="0" fontId="11" fillId="11" borderId="2" xfId="0" applyFont="1" applyFill="1" applyBorder="1" applyAlignment="1">
      <alignment horizontal="center" vertical="center" wrapText="1" readingOrder="1"/>
    </xf>
    <xf numFmtId="0" fontId="11" fillId="11" borderId="21" xfId="0" applyFont="1" applyFill="1" applyBorder="1" applyAlignment="1">
      <alignment horizontal="center" vertical="center" wrapText="1" readingOrder="1"/>
    </xf>
    <xf numFmtId="0" fontId="0" fillId="9" borderId="2" xfId="0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12" fillId="8" borderId="30" xfId="0" applyFont="1" applyFill="1" applyBorder="1" applyAlignment="1">
      <alignment horizontal="left" vertical="center" wrapText="1" readingOrder="1"/>
    </xf>
    <xf numFmtId="0" fontId="12" fillId="8" borderId="31" xfId="0" applyFont="1" applyFill="1" applyBorder="1" applyAlignment="1">
      <alignment horizontal="left" vertical="center" wrapText="1" readingOrder="1"/>
    </xf>
    <xf numFmtId="0" fontId="12" fillId="8" borderId="35" xfId="0" applyFont="1" applyFill="1" applyBorder="1" applyAlignment="1">
      <alignment horizontal="left" vertical="center" wrapText="1" readingOrder="1"/>
    </xf>
    <xf numFmtId="0" fontId="12" fillId="8" borderId="36" xfId="0" applyFont="1" applyFill="1" applyBorder="1" applyAlignment="1">
      <alignment horizontal="left" vertical="center" wrapText="1" readingOrder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8" fillId="5" borderId="49" xfId="0" applyFont="1" applyFill="1" applyBorder="1" applyAlignment="1">
      <alignment horizontal="center" vertical="top" wrapText="1"/>
    </xf>
    <xf numFmtId="0" fontId="8" fillId="5" borderId="28" xfId="0" applyFont="1" applyFill="1" applyBorder="1" applyAlignment="1">
      <alignment horizontal="center" vertical="top" wrapText="1"/>
    </xf>
    <xf numFmtId="0" fontId="9" fillId="5" borderId="28" xfId="0" applyFont="1" applyFill="1" applyBorder="1" applyAlignment="1">
      <alignment horizontal="center" vertical="top" wrapText="1"/>
    </xf>
    <xf numFmtId="0" fontId="9" fillId="5" borderId="29" xfId="0" applyFont="1" applyFill="1" applyBorder="1" applyAlignment="1">
      <alignment horizontal="center" vertical="top" wrapText="1"/>
    </xf>
    <xf numFmtId="0" fontId="8" fillId="5" borderId="5" xfId="0" applyFont="1" applyFill="1" applyBorder="1" applyAlignment="1">
      <alignment horizontal="center" vertical="top" wrapText="1"/>
    </xf>
  </cellXfs>
  <cellStyles count="4">
    <cellStyle name="Komma" xfId="3" builtinId="3"/>
    <cellStyle name="Normal" xfId="0" builtinId="0"/>
    <cellStyle name="Normal 2" xfId="2" xr:uid="{44F32964-CCEC-43F8-82D1-6546540F92DD}"/>
    <cellStyle name="Title" xfId="1" xr:uid="{544FDC6D-2677-4FED-9360-2EB911AA83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2907D-6E68-4801-BCED-D452929C63DB}">
  <dimension ref="B2:B32"/>
  <sheetViews>
    <sheetView tabSelected="1" zoomScale="145" zoomScaleNormal="145" workbookViewId="0">
      <selection activeCell="B10" sqref="B10"/>
    </sheetView>
  </sheetViews>
  <sheetFormatPr baseColWidth="10" defaultRowHeight="15" x14ac:dyDescent="0.25"/>
  <cols>
    <col min="2" max="2" width="135" customWidth="1"/>
  </cols>
  <sheetData>
    <row r="2" spans="2:2" ht="24" x14ac:dyDescent="0.4">
      <c r="B2" s="2" t="s">
        <v>0</v>
      </c>
    </row>
    <row r="4" spans="2:2" ht="17.25" x14ac:dyDescent="0.25">
      <c r="B4" s="1" t="s">
        <v>1</v>
      </c>
    </row>
    <row r="5" spans="2:2" ht="30" x14ac:dyDescent="0.25">
      <c r="B5" s="54" t="s">
        <v>44</v>
      </c>
    </row>
    <row r="6" spans="2:2" x14ac:dyDescent="0.25">
      <c r="B6" s="54" t="s">
        <v>38</v>
      </c>
    </row>
    <row r="7" spans="2:2" ht="29.1" customHeight="1" x14ac:dyDescent="0.25">
      <c r="B7" s="54" t="s">
        <v>39</v>
      </c>
    </row>
    <row r="8" spans="2:2" ht="17.45" customHeight="1" x14ac:dyDescent="0.25">
      <c r="B8" s="54" t="s">
        <v>40</v>
      </c>
    </row>
    <row r="9" spans="2:2" x14ac:dyDescent="0.25">
      <c r="B9" s="54" t="s">
        <v>41</v>
      </c>
    </row>
    <row r="10" spans="2:2" x14ac:dyDescent="0.25">
      <c r="B10" s="55" t="s">
        <v>55</v>
      </c>
    </row>
    <row r="11" spans="2:2" ht="30" x14ac:dyDescent="0.25">
      <c r="B11" s="54" t="s">
        <v>42</v>
      </c>
    </row>
    <row r="12" spans="2:2" x14ac:dyDescent="0.25">
      <c r="B12" s="54" t="s">
        <v>43</v>
      </c>
    </row>
    <row r="23" spans="2:2" ht="15.75" x14ac:dyDescent="0.25">
      <c r="B23" s="52"/>
    </row>
    <row r="24" spans="2:2" ht="15.75" x14ac:dyDescent="0.25">
      <c r="B24" s="52"/>
    </row>
    <row r="25" spans="2:2" ht="15.75" x14ac:dyDescent="0.25">
      <c r="B25" s="52"/>
    </row>
    <row r="26" spans="2:2" ht="15.75" x14ac:dyDescent="0.25">
      <c r="B26" s="52"/>
    </row>
    <row r="27" spans="2:2" ht="15.75" x14ac:dyDescent="0.25">
      <c r="B27" s="52"/>
    </row>
    <row r="28" spans="2:2" ht="15.75" x14ac:dyDescent="0.25">
      <c r="B28" s="52"/>
    </row>
    <row r="29" spans="2:2" ht="15.75" x14ac:dyDescent="0.25">
      <c r="B29" s="52"/>
    </row>
    <row r="30" spans="2:2" ht="15.75" x14ac:dyDescent="0.25">
      <c r="B30" s="53"/>
    </row>
    <row r="31" spans="2:2" ht="15.75" x14ac:dyDescent="0.25">
      <c r="B31" s="52"/>
    </row>
    <row r="32" spans="2:2" ht="15.75" x14ac:dyDescent="0.25">
      <c r="B32" s="52"/>
    </row>
  </sheetData>
  <sheetProtection algorithmName="SHA-512" hashValue="PUxAprtbCpJffSxqLKo7NIteYqlNFe9DxIJnoa2boI7j3B08PSc7iVuFbG3aC4G5QCJtOP9sk+JSZOM3T/6L8g==" saltValue="1iAr12OXZnQu83La5ABD3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8241A-F861-4C5A-9EFB-C8B999F84A08}">
  <dimension ref="B2:X33"/>
  <sheetViews>
    <sheetView topLeftCell="A2" zoomScale="115" zoomScaleNormal="115" workbookViewId="0">
      <selection activeCell="I22" sqref="I22"/>
    </sheetView>
  </sheetViews>
  <sheetFormatPr baseColWidth="10" defaultRowHeight="15" x14ac:dyDescent="0.25"/>
  <cols>
    <col min="3" max="3" width="39.5703125" customWidth="1"/>
    <col min="4" max="4" width="16.140625" bestFit="1" customWidth="1"/>
    <col min="6" max="6" width="15.140625" customWidth="1"/>
    <col min="7" max="7" width="14.5703125" bestFit="1" customWidth="1"/>
    <col min="8" max="8" width="14.5703125" customWidth="1"/>
    <col min="20" max="20" width="12.28515625" bestFit="1" customWidth="1"/>
    <col min="24" max="24" width="16.85546875" customWidth="1"/>
  </cols>
  <sheetData>
    <row r="2" spans="2:24" ht="28.5" x14ac:dyDescent="0.45">
      <c r="B2" s="16" t="s">
        <v>2</v>
      </c>
      <c r="C2" s="17"/>
    </row>
    <row r="4" spans="2:24" ht="24" x14ac:dyDescent="0.4">
      <c r="B4" s="2" t="s">
        <v>3</v>
      </c>
    </row>
    <row r="5" spans="2:24" ht="15.75" thickBot="1" x14ac:dyDescent="0.3"/>
    <row r="6" spans="2:24" ht="15.75" customHeight="1" thickBot="1" x14ac:dyDescent="0.3">
      <c r="B6" s="85" t="s">
        <v>31</v>
      </c>
      <c r="C6" s="86"/>
      <c r="D6" s="77" t="s">
        <v>25</v>
      </c>
      <c r="E6" s="78"/>
      <c r="F6" s="87"/>
      <c r="G6" s="88"/>
      <c r="H6" s="77" t="s">
        <v>33</v>
      </c>
      <c r="I6" s="78"/>
      <c r="J6" s="79"/>
      <c r="K6" s="80"/>
      <c r="L6" s="77" t="s">
        <v>26</v>
      </c>
      <c r="M6" s="78"/>
      <c r="N6" s="79"/>
      <c r="O6" s="80"/>
      <c r="P6" s="77" t="s">
        <v>34</v>
      </c>
      <c r="Q6" s="78"/>
      <c r="R6" s="79"/>
      <c r="S6" s="80"/>
      <c r="T6" s="77" t="s">
        <v>35</v>
      </c>
      <c r="U6" s="78"/>
      <c r="V6" s="79"/>
      <c r="W6" s="80"/>
      <c r="X6" s="63" t="s">
        <v>4</v>
      </c>
    </row>
    <row r="7" spans="2:24" ht="15.75" customHeight="1" thickBot="1" x14ac:dyDescent="0.3">
      <c r="B7" s="105" t="s">
        <v>49</v>
      </c>
      <c r="C7" s="106"/>
      <c r="D7" s="96" t="s">
        <v>50</v>
      </c>
      <c r="E7" s="97"/>
      <c r="F7" s="97"/>
      <c r="G7" s="98"/>
      <c r="H7" s="96" t="s">
        <v>51</v>
      </c>
      <c r="I7" s="97"/>
      <c r="J7" s="97"/>
      <c r="K7" s="98"/>
      <c r="L7" s="96" t="s">
        <v>52</v>
      </c>
      <c r="M7" s="97"/>
      <c r="N7" s="97"/>
      <c r="O7" s="98"/>
      <c r="P7" s="96" t="s">
        <v>53</v>
      </c>
      <c r="Q7" s="97"/>
      <c r="R7" s="97"/>
      <c r="S7" s="98"/>
      <c r="T7" s="96" t="s">
        <v>54</v>
      </c>
      <c r="U7" s="97"/>
      <c r="V7" s="97"/>
      <c r="W7" s="98"/>
      <c r="X7" s="64"/>
    </row>
    <row r="8" spans="2:24" ht="58.5" customHeight="1" thickBot="1" x14ac:dyDescent="0.3">
      <c r="B8" s="89" t="s">
        <v>32</v>
      </c>
      <c r="C8" s="90"/>
      <c r="D8" s="119" t="s">
        <v>45</v>
      </c>
      <c r="E8" s="120"/>
      <c r="F8" s="120"/>
      <c r="G8" s="121"/>
      <c r="H8" s="122" t="s">
        <v>46</v>
      </c>
      <c r="I8" s="123"/>
      <c r="J8" s="124"/>
      <c r="K8" s="125"/>
      <c r="L8" s="81" t="s">
        <v>47</v>
      </c>
      <c r="M8" s="82"/>
      <c r="N8" s="82"/>
      <c r="O8" s="126"/>
      <c r="P8" s="81" t="s">
        <v>48</v>
      </c>
      <c r="Q8" s="82"/>
      <c r="R8" s="83"/>
      <c r="S8" s="84"/>
      <c r="T8" s="81" t="s">
        <v>36</v>
      </c>
      <c r="U8" s="82"/>
      <c r="V8" s="83"/>
      <c r="W8" s="84"/>
      <c r="X8" s="64"/>
    </row>
    <row r="9" spans="2:24" ht="45.75" thickBot="1" x14ac:dyDescent="0.3">
      <c r="B9" s="91"/>
      <c r="C9" s="92"/>
      <c r="D9" s="56" t="s">
        <v>5</v>
      </c>
      <c r="E9" s="57" t="s">
        <v>6</v>
      </c>
      <c r="F9" s="58" t="s">
        <v>7</v>
      </c>
      <c r="G9" s="59" t="s">
        <v>8</v>
      </c>
      <c r="H9" s="56" t="s">
        <v>5</v>
      </c>
      <c r="I9" s="57" t="s">
        <v>6</v>
      </c>
      <c r="J9" s="58" t="s">
        <v>7</v>
      </c>
      <c r="K9" s="59" t="s">
        <v>8</v>
      </c>
      <c r="L9" s="56" t="s">
        <v>5</v>
      </c>
      <c r="M9" s="57" t="s">
        <v>6</v>
      </c>
      <c r="N9" s="58" t="s">
        <v>7</v>
      </c>
      <c r="O9" s="59" t="s">
        <v>8</v>
      </c>
      <c r="P9" s="56" t="s">
        <v>5</v>
      </c>
      <c r="Q9" s="57" t="s">
        <v>6</v>
      </c>
      <c r="R9" s="58" t="s">
        <v>7</v>
      </c>
      <c r="S9" s="59" t="s">
        <v>8</v>
      </c>
      <c r="T9" s="56" t="s">
        <v>5</v>
      </c>
      <c r="U9" s="57" t="s">
        <v>6</v>
      </c>
      <c r="V9" s="58" t="s">
        <v>7</v>
      </c>
      <c r="W9" s="59" t="s">
        <v>8</v>
      </c>
      <c r="X9" s="65"/>
    </row>
    <row r="10" spans="2:24" ht="33" customHeight="1" x14ac:dyDescent="0.25">
      <c r="B10" s="67" t="s">
        <v>21</v>
      </c>
      <c r="C10" s="68"/>
      <c r="D10" s="38">
        <v>230</v>
      </c>
      <c r="E10" s="19" t="s">
        <v>22</v>
      </c>
      <c r="F10" s="20"/>
      <c r="G10" s="21">
        <f>D10*F10</f>
        <v>0</v>
      </c>
      <c r="H10" s="18">
        <v>100</v>
      </c>
      <c r="I10" s="19" t="s">
        <v>22</v>
      </c>
      <c r="J10" s="22"/>
      <c r="K10" s="23">
        <f>H10*J10</f>
        <v>0</v>
      </c>
      <c r="L10" s="18">
        <v>110</v>
      </c>
      <c r="M10" s="19" t="s">
        <v>22</v>
      </c>
      <c r="N10" s="22"/>
      <c r="O10" s="23">
        <f>L10*N10</f>
        <v>0</v>
      </c>
      <c r="P10" s="18">
        <v>40</v>
      </c>
      <c r="Q10" s="19" t="s">
        <v>22</v>
      </c>
      <c r="R10" s="22"/>
      <c r="S10" s="23">
        <f>P10*R10</f>
        <v>0</v>
      </c>
      <c r="T10" s="18">
        <v>30</v>
      </c>
      <c r="U10" s="19" t="s">
        <v>22</v>
      </c>
      <c r="V10" s="22"/>
      <c r="W10" s="23">
        <f>T10*V10</f>
        <v>0</v>
      </c>
      <c r="X10" s="65"/>
    </row>
    <row r="11" spans="2:24" x14ac:dyDescent="0.25">
      <c r="B11" s="69" t="s">
        <v>13</v>
      </c>
      <c r="C11" s="70"/>
      <c r="D11" s="39">
        <v>780</v>
      </c>
      <c r="E11" s="33" t="s">
        <v>9</v>
      </c>
      <c r="F11" s="3"/>
      <c r="G11" s="34">
        <f t="shared" ref="G11:G14" si="0">D11*F11</f>
        <v>0</v>
      </c>
      <c r="H11" s="37">
        <v>290</v>
      </c>
      <c r="I11" s="33" t="s">
        <v>9</v>
      </c>
      <c r="J11" s="35"/>
      <c r="K11" s="36">
        <f t="shared" ref="K11:K14" si="1">H11*J11</f>
        <v>0</v>
      </c>
      <c r="L11" s="37">
        <v>260</v>
      </c>
      <c r="M11" s="33" t="s">
        <v>9</v>
      </c>
      <c r="N11" s="35"/>
      <c r="O11" s="36">
        <f t="shared" ref="O11:O14" si="2">L11*N11</f>
        <v>0</v>
      </c>
      <c r="P11" s="37">
        <v>190</v>
      </c>
      <c r="Q11" s="33" t="s">
        <v>9</v>
      </c>
      <c r="R11" s="35"/>
      <c r="S11" s="36">
        <f t="shared" ref="S11:S14" si="3">P11*R11</f>
        <v>0</v>
      </c>
      <c r="T11" s="37">
        <v>70</v>
      </c>
      <c r="U11" s="33" t="s">
        <v>9</v>
      </c>
      <c r="V11" s="35"/>
      <c r="W11" s="36">
        <f t="shared" ref="W11:W14" si="4">T11*V11</f>
        <v>0</v>
      </c>
      <c r="X11" s="65"/>
    </row>
    <row r="12" spans="2:24" x14ac:dyDescent="0.25">
      <c r="B12" s="75" t="s">
        <v>27</v>
      </c>
      <c r="C12" s="76"/>
      <c r="D12" s="39">
        <v>10</v>
      </c>
      <c r="E12" s="33" t="s">
        <v>10</v>
      </c>
      <c r="F12" s="3"/>
      <c r="G12" s="34">
        <f t="shared" si="0"/>
        <v>0</v>
      </c>
      <c r="H12" s="37">
        <v>10</v>
      </c>
      <c r="I12" s="33" t="s">
        <v>10</v>
      </c>
      <c r="J12" s="35"/>
      <c r="K12" s="36">
        <f t="shared" si="1"/>
        <v>0</v>
      </c>
      <c r="L12" s="37">
        <v>10</v>
      </c>
      <c r="M12" s="33" t="s">
        <v>10</v>
      </c>
      <c r="N12" s="35"/>
      <c r="O12" s="36">
        <f t="shared" si="2"/>
        <v>0</v>
      </c>
      <c r="P12" s="37">
        <v>10</v>
      </c>
      <c r="Q12" s="33" t="s">
        <v>10</v>
      </c>
      <c r="R12" s="35"/>
      <c r="S12" s="36">
        <f t="shared" si="3"/>
        <v>0</v>
      </c>
      <c r="T12" s="37">
        <v>10</v>
      </c>
      <c r="U12" s="33" t="s">
        <v>10</v>
      </c>
      <c r="V12" s="35"/>
      <c r="W12" s="36">
        <f t="shared" si="4"/>
        <v>0</v>
      </c>
      <c r="X12" s="65"/>
    </row>
    <row r="13" spans="2:24" ht="36" customHeight="1" x14ac:dyDescent="0.25">
      <c r="B13" s="71" t="s">
        <v>23</v>
      </c>
      <c r="C13" s="72"/>
      <c r="D13" s="40">
        <v>6500</v>
      </c>
      <c r="E13" s="25" t="s">
        <v>11</v>
      </c>
      <c r="F13" s="26"/>
      <c r="G13" s="27">
        <f t="shared" si="0"/>
        <v>0</v>
      </c>
      <c r="H13" s="24">
        <v>2350</v>
      </c>
      <c r="I13" s="25" t="s">
        <v>11</v>
      </c>
      <c r="J13" s="26"/>
      <c r="K13" s="27">
        <f t="shared" si="1"/>
        <v>0</v>
      </c>
      <c r="L13" s="24">
        <v>3300</v>
      </c>
      <c r="M13" s="25" t="s">
        <v>11</v>
      </c>
      <c r="N13" s="26"/>
      <c r="O13" s="27">
        <f t="shared" si="2"/>
        <v>0</v>
      </c>
      <c r="P13" s="24">
        <v>1500</v>
      </c>
      <c r="Q13" s="25" t="s">
        <v>11</v>
      </c>
      <c r="R13" s="26"/>
      <c r="S13" s="27">
        <f t="shared" si="3"/>
        <v>0</v>
      </c>
      <c r="T13" s="24">
        <v>1500</v>
      </c>
      <c r="U13" s="25" t="s">
        <v>11</v>
      </c>
      <c r="V13" s="26"/>
      <c r="W13" s="27">
        <f t="shared" si="4"/>
        <v>0</v>
      </c>
      <c r="X13" s="65"/>
    </row>
    <row r="14" spans="2:24" ht="37.5" customHeight="1" thickBot="1" x14ac:dyDescent="0.3">
      <c r="B14" s="73" t="s">
        <v>24</v>
      </c>
      <c r="C14" s="74"/>
      <c r="D14" s="41">
        <v>730</v>
      </c>
      <c r="E14" s="29" t="s">
        <v>11</v>
      </c>
      <c r="F14" s="4"/>
      <c r="G14" s="30">
        <f t="shared" si="0"/>
        <v>0</v>
      </c>
      <c r="H14" s="28">
        <v>160</v>
      </c>
      <c r="I14" s="29" t="s">
        <v>11</v>
      </c>
      <c r="J14" s="31"/>
      <c r="K14" s="32">
        <f t="shared" si="1"/>
        <v>0</v>
      </c>
      <c r="L14" s="28">
        <v>50</v>
      </c>
      <c r="M14" s="29" t="s">
        <v>11</v>
      </c>
      <c r="N14" s="31"/>
      <c r="O14" s="32">
        <f t="shared" si="2"/>
        <v>0</v>
      </c>
      <c r="P14" s="28">
        <v>160</v>
      </c>
      <c r="Q14" s="29" t="s">
        <v>11</v>
      </c>
      <c r="R14" s="31"/>
      <c r="S14" s="32">
        <f t="shared" si="3"/>
        <v>0</v>
      </c>
      <c r="T14" s="28">
        <v>160</v>
      </c>
      <c r="U14" s="29" t="s">
        <v>11</v>
      </c>
      <c r="V14" s="31"/>
      <c r="W14" s="32">
        <f t="shared" si="4"/>
        <v>0</v>
      </c>
      <c r="X14" s="66"/>
    </row>
    <row r="15" spans="2:24" ht="15.75" thickBot="1" x14ac:dyDescent="0.3">
      <c r="B15" s="101" t="s">
        <v>12</v>
      </c>
      <c r="C15" s="102"/>
      <c r="D15" s="93">
        <f>SUM(G10:G14)</f>
        <v>0</v>
      </c>
      <c r="E15" s="94"/>
      <c r="F15" s="94"/>
      <c r="G15" s="95"/>
      <c r="H15" s="93">
        <f>SUM(K10:K14)</f>
        <v>0</v>
      </c>
      <c r="I15" s="94"/>
      <c r="J15" s="94"/>
      <c r="K15" s="95"/>
      <c r="L15" s="93">
        <f>SUM(O10:O14)</f>
        <v>0</v>
      </c>
      <c r="M15" s="94"/>
      <c r="N15" s="94"/>
      <c r="O15" s="95"/>
      <c r="P15" s="93">
        <f>SUM(S10:S14)</f>
        <v>0</v>
      </c>
      <c r="Q15" s="94"/>
      <c r="R15" s="94"/>
      <c r="S15" s="95"/>
      <c r="T15" s="93">
        <f>SUM(W10:W14)</f>
        <v>0</v>
      </c>
      <c r="U15" s="94"/>
      <c r="V15" s="94"/>
      <c r="W15" s="95"/>
      <c r="X15" s="5">
        <f>SUM(D15:W15)</f>
        <v>0</v>
      </c>
    </row>
    <row r="16" spans="2:24" ht="14.45" customHeight="1" x14ac:dyDescent="0.25"/>
    <row r="18" spans="2:6" ht="24.75" thickBot="1" x14ac:dyDescent="0.45">
      <c r="B18" s="2" t="s">
        <v>14</v>
      </c>
    </row>
    <row r="19" spans="2:6" ht="30.75" thickBot="1" x14ac:dyDescent="0.3">
      <c r="B19" s="113"/>
      <c r="C19" s="114"/>
      <c r="D19" s="6" t="s">
        <v>5</v>
      </c>
      <c r="E19" s="7" t="s">
        <v>7</v>
      </c>
      <c r="F19" s="8" t="s">
        <v>15</v>
      </c>
    </row>
    <row r="20" spans="2:6" ht="33.6" customHeight="1" x14ac:dyDescent="0.25">
      <c r="B20" s="115" t="s">
        <v>19</v>
      </c>
      <c r="C20" s="116"/>
      <c r="D20" s="43">
        <v>20</v>
      </c>
      <c r="E20" s="9"/>
      <c r="F20" s="10">
        <f t="shared" ref="F20:F25" si="5">D20*E20</f>
        <v>0</v>
      </c>
    </row>
    <row r="21" spans="2:6" ht="21.95" customHeight="1" x14ac:dyDescent="0.25">
      <c r="B21" s="117" t="s">
        <v>20</v>
      </c>
      <c r="C21" s="118"/>
      <c r="D21" s="44">
        <v>4</v>
      </c>
      <c r="E21" s="3"/>
      <c r="F21" s="11">
        <f t="shared" si="5"/>
        <v>0</v>
      </c>
    </row>
    <row r="22" spans="2:6" ht="78" customHeight="1" x14ac:dyDescent="0.25">
      <c r="B22" s="117" t="s">
        <v>16</v>
      </c>
      <c r="C22" s="118"/>
      <c r="D22" s="44">
        <v>5</v>
      </c>
      <c r="E22" s="3"/>
      <c r="F22" s="11">
        <f t="shared" si="5"/>
        <v>0</v>
      </c>
    </row>
    <row r="23" spans="2:6" ht="65.25" customHeight="1" x14ac:dyDescent="0.25">
      <c r="B23" s="117" t="s">
        <v>37</v>
      </c>
      <c r="C23" s="118"/>
      <c r="D23" s="44">
        <v>15</v>
      </c>
      <c r="E23" s="3"/>
      <c r="F23" s="11">
        <f t="shared" si="5"/>
        <v>0</v>
      </c>
    </row>
    <row r="24" spans="2:6" ht="23.25" customHeight="1" thickBot="1" x14ac:dyDescent="0.3">
      <c r="B24" s="109" t="s">
        <v>17</v>
      </c>
      <c r="C24" s="110"/>
      <c r="D24" s="45">
        <v>5</v>
      </c>
      <c r="E24" s="4"/>
      <c r="F24" s="12">
        <f t="shared" si="5"/>
        <v>0</v>
      </c>
    </row>
    <row r="25" spans="2:6" ht="23.25" customHeight="1" thickBot="1" x14ac:dyDescent="0.3">
      <c r="B25" s="103" t="s">
        <v>56</v>
      </c>
      <c r="C25" s="104"/>
      <c r="D25" s="60">
        <v>510</v>
      </c>
      <c r="E25" s="61"/>
      <c r="F25" s="62">
        <f t="shared" si="5"/>
        <v>0</v>
      </c>
    </row>
    <row r="26" spans="2:6" ht="15.75" thickBot="1" x14ac:dyDescent="0.3">
      <c r="B26" s="111" t="s">
        <v>18</v>
      </c>
      <c r="C26" s="112"/>
      <c r="D26" s="13"/>
      <c r="E26" s="14"/>
      <c r="F26" s="15">
        <f>SUM(F20:F25)</f>
        <v>0</v>
      </c>
    </row>
    <row r="30" spans="2:6" ht="24.75" thickBot="1" x14ac:dyDescent="0.45">
      <c r="B30" s="51" t="s">
        <v>28</v>
      </c>
      <c r="C30" s="51"/>
      <c r="D30" s="42"/>
    </row>
    <row r="31" spans="2:6" x14ac:dyDescent="0.25">
      <c r="B31" s="107" t="s">
        <v>29</v>
      </c>
      <c r="C31" s="108"/>
      <c r="D31" s="46">
        <f>X15</f>
        <v>0</v>
      </c>
    </row>
    <row r="32" spans="2:6" ht="15.75" thickBot="1" x14ac:dyDescent="0.3">
      <c r="B32" s="99" t="s">
        <v>18</v>
      </c>
      <c r="C32" s="100"/>
      <c r="D32" s="47">
        <f>F26</f>
        <v>0</v>
      </c>
    </row>
    <row r="33" spans="2:4" ht="19.5" thickBot="1" x14ac:dyDescent="0.35">
      <c r="B33" s="49" t="s">
        <v>30</v>
      </c>
      <c r="C33" s="50"/>
      <c r="D33" s="48">
        <f>SUM(D31:D32)</f>
        <v>0</v>
      </c>
    </row>
  </sheetData>
  <protectedRanges>
    <protectedRange algorithmName="SHA-512" hashValue="nGevTF6fGLGXmueOFOJ4LIk2llNd+xmPbaYaYZORUi2dLMsl6g3tKySxaIXTudBK78unIbnHaM980Hq7C4njvA==" saltValue="SJRh0yQ2AJNujDqFceSvqQ==" spinCount="100000" sqref="R9:R14 N9:N14 J9:J14 V9:V14" name="Område2"/>
    <protectedRange algorithmName="SHA-512" hashValue="3sGmi9kU1alqJhz37IYKjJZj0GiNMYIjvrr6Psa+xMwwAlE87/ddpPx0lIoU6erotVZQ13HWFHIYSWN+09jOsA==" saltValue="7ekof2SFxthZFUkB7kEgTw==" spinCount="100000" sqref="F9:F14" name="Område1"/>
    <protectedRange algorithmName="SHA-512" hashValue="imU7jWn/ypCyCA25NGFRA5nlQVTaHi84/O5KydPreCk7zcR9/BSZdq5MOWgm2KBrVG6443Kx2BxraRqOHaxm8g==" saltValue="PNndn/oLAIUpyT8embBpCA==" spinCount="100000" sqref="E20:E25" name="Område3"/>
  </protectedRanges>
  <mergeCells count="41">
    <mergeCell ref="B20:C20"/>
    <mergeCell ref="B21:C21"/>
    <mergeCell ref="B22:C22"/>
    <mergeCell ref="B23:C23"/>
    <mergeCell ref="P7:S7"/>
    <mergeCell ref="D8:G8"/>
    <mergeCell ref="H8:K8"/>
    <mergeCell ref="L8:O8"/>
    <mergeCell ref="H7:K7"/>
    <mergeCell ref="D7:G7"/>
    <mergeCell ref="D15:G15"/>
    <mergeCell ref="T7:W7"/>
    <mergeCell ref="L7:O7"/>
    <mergeCell ref="B32:C32"/>
    <mergeCell ref="B15:C15"/>
    <mergeCell ref="B25:C25"/>
    <mergeCell ref="B7:C7"/>
    <mergeCell ref="H15:K15"/>
    <mergeCell ref="T15:W15"/>
    <mergeCell ref="B31:C31"/>
    <mergeCell ref="L15:O15"/>
    <mergeCell ref="P8:S8"/>
    <mergeCell ref="B24:C24"/>
    <mergeCell ref="B26:C26"/>
    <mergeCell ref="P15:S15"/>
    <mergeCell ref="B19:C19"/>
    <mergeCell ref="X6:X14"/>
    <mergeCell ref="B10:C10"/>
    <mergeCell ref="B11:C11"/>
    <mergeCell ref="B13:C13"/>
    <mergeCell ref="B14:C14"/>
    <mergeCell ref="B12:C12"/>
    <mergeCell ref="T6:W6"/>
    <mergeCell ref="T8:W8"/>
    <mergeCell ref="B6:C6"/>
    <mergeCell ref="D6:G6"/>
    <mergeCell ref="H6:K6"/>
    <mergeCell ref="B8:C8"/>
    <mergeCell ref="B9:C9"/>
    <mergeCell ref="L6:O6"/>
    <mergeCell ref="P6:S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Informasjon om prisskjema</vt:lpstr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Cathrine Flaglien</dc:creator>
  <cp:lastModifiedBy>Cathrine Flaglien</cp:lastModifiedBy>
  <dcterms:created xsi:type="dcterms:W3CDTF">2026-03-31T12:19:24Z</dcterms:created>
  <dcterms:modified xsi:type="dcterms:W3CDTF">2026-04-16T11:39:22Z</dcterms:modified>
</cp:coreProperties>
</file>